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730" windowHeight="927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N50" i="1" l="1"/>
  <c r="O50" i="1"/>
  <c r="M50" i="1"/>
  <c r="E27" i="1" l="1"/>
  <c r="F27" i="1"/>
  <c r="G27" i="1"/>
  <c r="D27" i="1"/>
  <c r="D70" i="1"/>
  <c r="D59" i="1"/>
  <c r="D54" i="1" s="1"/>
  <c r="D49" i="1"/>
  <c r="D46" i="1"/>
  <c r="D42" i="1"/>
  <c r="D41" i="1" s="1"/>
  <c r="D24" i="1"/>
  <c r="D23" i="1" l="1"/>
  <c r="D45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AA59" i="1"/>
  <c r="Z59" i="1"/>
  <c r="Z54" i="1" s="1"/>
  <c r="Y59" i="1"/>
  <c r="X59" i="1"/>
  <c r="X54" i="1" s="1"/>
  <c r="W59" i="1"/>
  <c r="V59" i="1"/>
  <c r="V54" i="1" s="1"/>
  <c r="U59" i="1"/>
  <c r="T59" i="1"/>
  <c r="T54" i="1" s="1"/>
  <c r="S59" i="1"/>
  <c r="R59" i="1"/>
  <c r="R54" i="1" s="1"/>
  <c r="Q59" i="1"/>
  <c r="P59" i="1"/>
  <c r="P54" i="1" s="1"/>
  <c r="O59" i="1"/>
  <c r="N59" i="1"/>
  <c r="N54" i="1" s="1"/>
  <c r="M59" i="1"/>
  <c r="L59" i="1"/>
  <c r="L54" i="1" s="1"/>
  <c r="K59" i="1"/>
  <c r="J59" i="1"/>
  <c r="J54" i="1" s="1"/>
  <c r="I59" i="1"/>
  <c r="H59" i="1"/>
  <c r="H54" i="1" s="1"/>
  <c r="G59" i="1"/>
  <c r="F59" i="1"/>
  <c r="F54" i="1" s="1"/>
  <c r="E59" i="1"/>
  <c r="AA54" i="1"/>
  <c r="Y54" i="1"/>
  <c r="W54" i="1"/>
  <c r="U54" i="1"/>
  <c r="S54" i="1"/>
  <c r="Q54" i="1"/>
  <c r="O54" i="1"/>
  <c r="M54" i="1"/>
  <c r="K54" i="1"/>
  <c r="I54" i="1"/>
  <c r="G54" i="1"/>
  <c r="E54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AA42" i="1"/>
  <c r="AA41" i="1" s="1"/>
  <c r="Z42" i="1"/>
  <c r="Z41" i="1" s="1"/>
  <c r="Y42" i="1"/>
  <c r="X42" i="1"/>
  <c r="X41" i="1" s="1"/>
  <c r="W42" i="1"/>
  <c r="W41" i="1" s="1"/>
  <c r="V42" i="1"/>
  <c r="V41" i="1" s="1"/>
  <c r="U42" i="1"/>
  <c r="T42" i="1"/>
  <c r="T41" i="1" s="1"/>
  <c r="S42" i="1"/>
  <c r="S41" i="1" s="1"/>
  <c r="R42" i="1"/>
  <c r="R41" i="1" s="1"/>
  <c r="Q42" i="1"/>
  <c r="Q41" i="1" s="1"/>
  <c r="P42" i="1"/>
  <c r="P41" i="1" s="1"/>
  <c r="O42" i="1"/>
  <c r="N42" i="1"/>
  <c r="N41" i="1" s="1"/>
  <c r="M42" i="1"/>
  <c r="M41" i="1" s="1"/>
  <c r="L42" i="1"/>
  <c r="L41" i="1" s="1"/>
  <c r="K42" i="1"/>
  <c r="J42" i="1"/>
  <c r="J41" i="1" s="1"/>
  <c r="I42" i="1"/>
  <c r="I41" i="1" s="1"/>
  <c r="H42" i="1"/>
  <c r="H41" i="1" s="1"/>
  <c r="G42" i="1"/>
  <c r="F42" i="1"/>
  <c r="F41" i="1" s="1"/>
  <c r="E42" i="1"/>
  <c r="E41" i="1" s="1"/>
  <c r="Y41" i="1"/>
  <c r="U41" i="1"/>
  <c r="O41" i="1"/>
  <c r="K41" i="1"/>
  <c r="G41" i="1"/>
  <c r="AA24" i="1"/>
  <c r="AA23" i="1" s="1"/>
  <c r="Z24" i="1"/>
  <c r="Z23" i="1" s="1"/>
  <c r="Y24" i="1"/>
  <c r="X24" i="1"/>
  <c r="X23" i="1" s="1"/>
  <c r="W24" i="1"/>
  <c r="W23" i="1" s="1"/>
  <c r="V24" i="1"/>
  <c r="V23" i="1" s="1"/>
  <c r="U24" i="1"/>
  <c r="T24" i="1"/>
  <c r="T23" i="1" s="1"/>
  <c r="S24" i="1"/>
  <c r="S23" i="1" s="1"/>
  <c r="R24" i="1"/>
  <c r="R23" i="1" s="1"/>
  <c r="Q24" i="1"/>
  <c r="P24" i="1"/>
  <c r="O24" i="1"/>
  <c r="N24" i="1"/>
  <c r="N23" i="1" s="1"/>
  <c r="M24" i="1"/>
  <c r="M23" i="1" s="1"/>
  <c r="L24" i="1"/>
  <c r="L23" i="1" s="1"/>
  <c r="K24" i="1"/>
  <c r="J24" i="1"/>
  <c r="J23" i="1" s="1"/>
  <c r="I24" i="1"/>
  <c r="I23" i="1" s="1"/>
  <c r="H24" i="1"/>
  <c r="H23" i="1" s="1"/>
  <c r="G24" i="1"/>
  <c r="F24" i="1"/>
  <c r="E24" i="1"/>
  <c r="Y23" i="1"/>
  <c r="U23" i="1"/>
  <c r="O23" i="1"/>
  <c r="K23" i="1"/>
  <c r="G23" i="1"/>
  <c r="D22" i="1" l="1"/>
  <c r="D21" i="1" s="1"/>
  <c r="F45" i="1"/>
  <c r="H45" i="1"/>
  <c r="H22" i="1" s="1"/>
  <c r="H21" i="1" s="1"/>
  <c r="L45" i="1"/>
  <c r="N45" i="1"/>
  <c r="N22" i="1" s="1"/>
  <c r="N21" i="1" s="1"/>
  <c r="P45" i="1"/>
  <c r="T45" i="1"/>
  <c r="V45" i="1"/>
  <c r="V22" i="1" s="1"/>
  <c r="V21" i="1" s="1"/>
  <c r="X45" i="1"/>
  <c r="X22" i="1" s="1"/>
  <c r="X21" i="1" s="1"/>
  <c r="J45" i="1"/>
  <c r="J22" i="1" s="1"/>
  <c r="J21" i="1" s="1"/>
  <c r="R45" i="1"/>
  <c r="Z45" i="1"/>
  <c r="Z22" i="1" s="1"/>
  <c r="Z21" i="1" s="1"/>
  <c r="E23" i="1"/>
  <c r="Q23" i="1"/>
  <c r="F23" i="1"/>
  <c r="F22" i="1" s="1"/>
  <c r="F21" i="1" s="1"/>
  <c r="P23" i="1"/>
  <c r="R22" i="1"/>
  <c r="R21" i="1" s="1"/>
  <c r="L22" i="1"/>
  <c r="L21" i="1" s="1"/>
  <c r="P22" i="1"/>
  <c r="P21" i="1" s="1"/>
  <c r="T22" i="1"/>
  <c r="T21" i="1" s="1"/>
  <c r="E45" i="1"/>
  <c r="G45" i="1"/>
  <c r="G22" i="1" s="1"/>
  <c r="G21" i="1" s="1"/>
  <c r="I45" i="1"/>
  <c r="I22" i="1" s="1"/>
  <c r="I21" i="1" s="1"/>
  <c r="K45" i="1"/>
  <c r="K22" i="1" s="1"/>
  <c r="K21" i="1" s="1"/>
  <c r="M45" i="1"/>
  <c r="M22" i="1" s="1"/>
  <c r="M21" i="1" s="1"/>
  <c r="O45" i="1"/>
  <c r="O22" i="1" s="1"/>
  <c r="O21" i="1" s="1"/>
  <c r="Q45" i="1"/>
  <c r="S45" i="1"/>
  <c r="S22" i="1" s="1"/>
  <c r="S21" i="1" s="1"/>
  <c r="U45" i="1"/>
  <c r="U22" i="1" s="1"/>
  <c r="U21" i="1" s="1"/>
  <c r="W45" i="1"/>
  <c r="W22" i="1" s="1"/>
  <c r="W21" i="1" s="1"/>
  <c r="Y45" i="1"/>
  <c r="Y22" i="1" s="1"/>
  <c r="Y21" i="1" s="1"/>
  <c r="AA45" i="1"/>
  <c r="AA22" i="1" s="1"/>
  <c r="AA21" i="1" s="1"/>
  <c r="Q22" i="1" l="1"/>
  <c r="Q21" i="1" s="1"/>
  <c r="E22" i="1"/>
  <c r="E21" i="1" s="1"/>
</calcChain>
</file>

<file path=xl/sharedStrings.xml><?xml version="1.0" encoding="utf-8"?>
<sst xmlns="http://schemas.openxmlformats.org/spreadsheetml/2006/main" count="251" uniqueCount="151">
  <si>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</si>
  <si>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</si>
  <si>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</si>
  <si>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</si>
  <si>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</si>
  <si>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</si>
  <si>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</si>
  <si>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</si>
  <si>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</si>
  <si>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</si>
  <si>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</si>
  <si>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</si>
  <si>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</si>
  <si>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</si>
  <si>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</si>
  <si>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</si>
  <si>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</si>
  <si>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</si>
  <si>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</si>
  <si>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</si>
  <si>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</si>
  <si>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</si>
  <si>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</si>
  <si>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</si>
  <si>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</si>
  <si>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</si>
  <si>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</si>
  <si>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</si>
  <si>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</si>
  <si>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</si>
  <si>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</si>
  <si>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</si>
  <si>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</si>
  <si>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</si>
  <si>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</si>
  <si>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</si>
  <si>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</si>
  <si>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</si>
  <si>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</si>
  <si>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</si>
  <si>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</si>
  <si>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</si>
  <si>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</si>
  <si>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</si>
  <si>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</si>
  <si>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</si>
  <si>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</si>
  <si>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</si>
  <si>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</si>
  <si>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</si>
  <si>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</si>
  <si>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</si>
  <si>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</si>
  <si>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</si>
  <si>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</si>
  <si>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</si>
  <si>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</si>
  <si>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</si>
  <si>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</si>
  <si>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</si>
  <si>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</si>
  <si>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</si>
  <si>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</si>
  <si>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</si>
  <si>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</si>
  <si>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</si>
  <si>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</si>
  <si>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</si>
  <si>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</si>
  <si>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</si>
  <si>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</si>
  <si>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</si>
  <si>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</si>
  <si>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</si>
  <si>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</si>
  <si>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</si>
  <si>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</si>
  <si>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</si>
  <si>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</si>
  <si>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</si>
  <si>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</si>
  <si>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</si>
  <si>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</si>
  <si>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</si>
  <si>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</si>
  <si>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</si>
  <si>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</si>
  <si>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</si>
  <si>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</si>
  <si>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</si>
  <si>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</si>
  <si>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</si>
  <si>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</si>
  <si>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</si>
  <si>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</si>
  <si>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</si>
  <si>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</si>
  <si>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</si>
  <si>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</si>
  <si>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</si>
  <si>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</si>
  <si>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</si>
  <si>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</si>
  <si>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</si>
  <si>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</si>
  <si>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</si>
  <si>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</si>
  <si>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</si>
  <si>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</si>
  <si>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</si>
  <si>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</si>
  <si>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</si>
  <si>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</si>
  <si>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J_01.02.03.05.02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</si>
  <si>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</si>
  <si>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</si>
  <si>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</si>
  <si>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</si>
  <si>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</si>
  <si>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</si>
  <si>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</si>
  <si>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</si>
  <si>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</si>
  <si>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</si>
  <si>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</si>
  <si>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</si>
  <si>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</si>
  <si>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</si>
  <si>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</si>
  <si>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</si>
  <si>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</si>
  <si>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</si>
  <si>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</si>
  <si>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</si>
  <si>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</si>
  <si>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</si>
  <si>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J_01.04.01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</si>
  <si>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</si>
  <si>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</si>
  <si>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</si>
  <si>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</si>
  <si>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 -6кВ от ТП-26 до ТП-26/4</t>
  </si>
  <si>
    <t>I_01.02.01.01.05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</si>
  <si>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</si>
  <si>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</si>
  <si>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</si>
  <si>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2019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2018 год
           Утвержденные плановые значения показателей приведены
      в соответствии с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</si>
  <si>
    <t>Реконструкция сетей 6 кВ от РП-4 до ТП-26 с заменой выключателя нагрузки в ТП-26</t>
  </si>
  <si>
    <t>1.2.2.1.1</t>
  </si>
  <si>
    <t>1.2.2.1.2</t>
  </si>
  <si>
    <t>I_01.02.01.01.07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</si>
</sst>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164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4" borderId="14" xfId="0" applyFont="1" applyFill="1" applyBorder="1" applyAlignment="1">
      <alignment horizontal="center" vertical="center" wrapText="1"/>
    </xf>
    <xf numFmtId="49" fontId="8" fillId="4" borderId="16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"/>
  <sheetViews>
    <sheetView tabSelected="1" zoomScale="80" zoomScaleNormal="80" workbookViewId="0">
      <selection activeCell="Q44" sqref="Q44"/>
    </sheetView>
  </sheetViews>
  <sheetFormatPr defaultRowHeight="11.25" x14ac:dyDescent="0.2"/>
  <cols>
    <col min="1" max="1" width="9.140625" style="1"/>
    <col min="2" max="2" width="34.140625" style="1" customWidth="1"/>
    <col min="3" max="3" width="16.5703125" style="1" customWidth="1"/>
    <col min="4" max="4" width="13" style="1" customWidth="1"/>
    <col min="5" max="5" width="11.85546875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6" t="s">
        <v>0</v>
      </c>
      <c r="Y1" s="37"/>
      <c r="Z1" s="37"/>
    </row>
    <row r="2" spans="1:27" x14ac:dyDescent="0.2">
      <c r="X2" s="37"/>
      <c r="Y2" s="37"/>
      <c r="Z2" s="37"/>
    </row>
    <row r="3" spans="1:27" x14ac:dyDescent="0.2">
      <c r="X3" s="37"/>
      <c r="Y3" s="37"/>
      <c r="Z3" s="37"/>
    </row>
    <row r="4" spans="1:27" x14ac:dyDescent="0.2">
      <c r="X4" s="37"/>
      <c r="Y4" s="37"/>
      <c r="Z4" s="37"/>
    </row>
    <row r="5" spans="1:27" x14ac:dyDescent="0.2">
      <c r="X5" s="37"/>
      <c r="Y5" s="37"/>
      <c r="Z5" s="37"/>
    </row>
    <row r="6" spans="1:27" x14ac:dyDescent="0.2">
      <c r="X6" s="37"/>
      <c r="Y6" s="37"/>
      <c r="Z6" s="37"/>
    </row>
    <row r="7" spans="1:27" x14ac:dyDescent="0.2">
      <c r="X7" s="37"/>
      <c r="Y7" s="37"/>
      <c r="Z7" s="37"/>
    </row>
    <row r="8" spans="1:27" ht="18.75" x14ac:dyDescent="0.3">
      <c r="O8" s="2"/>
      <c r="X8" s="37"/>
      <c r="Y8" s="37"/>
      <c r="Z8" s="37"/>
    </row>
    <row r="9" spans="1:27" x14ac:dyDescent="0.2">
      <c r="A9" s="38" t="s">
        <v>146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7" ht="51" customHeight="1" x14ac:dyDescent="0.2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7" ht="48.75" customHeight="1" x14ac:dyDescent="0.2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spans="1:27" ht="48.75" customHeight="1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7" ht="12" thickBot="1" x14ac:dyDescent="0.25"/>
    <row r="14" spans="1:27" ht="12" thickBot="1" x14ac:dyDescent="0.25">
      <c r="A14" s="40" t="s">
        <v>1</v>
      </c>
      <c r="B14" s="40" t="s">
        <v>2</v>
      </c>
      <c r="C14" s="40" t="s">
        <v>3</v>
      </c>
      <c r="D14" s="43" t="s">
        <v>4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5"/>
    </row>
    <row r="15" spans="1:27" ht="30" customHeight="1" x14ac:dyDescent="0.2">
      <c r="A15" s="41"/>
      <c r="B15" s="41"/>
      <c r="C15" s="41"/>
      <c r="D15" s="46" t="s">
        <v>5</v>
      </c>
      <c r="E15" s="47"/>
      <c r="F15" s="47"/>
      <c r="G15" s="47"/>
      <c r="H15" s="47"/>
      <c r="I15" s="47"/>
      <c r="J15" s="48"/>
      <c r="K15" s="49"/>
      <c r="L15" s="46" t="s">
        <v>6</v>
      </c>
      <c r="M15" s="47"/>
      <c r="N15" s="47"/>
      <c r="O15" s="47"/>
      <c r="P15" s="47"/>
      <c r="Q15" s="54"/>
      <c r="R15" s="46" t="s">
        <v>7</v>
      </c>
      <c r="S15" s="47"/>
      <c r="T15" s="46" t="s">
        <v>8</v>
      </c>
      <c r="U15" s="47"/>
      <c r="V15" s="46" t="s">
        <v>9</v>
      </c>
      <c r="W15" s="47"/>
      <c r="X15" s="46" t="s">
        <v>10</v>
      </c>
      <c r="Y15" s="47"/>
      <c r="Z15" s="46" t="s">
        <v>11</v>
      </c>
      <c r="AA15" s="54"/>
    </row>
    <row r="16" spans="1:27" ht="54.75" customHeight="1" thickBot="1" x14ac:dyDescent="0.25">
      <c r="A16" s="41"/>
      <c r="B16" s="41"/>
      <c r="C16" s="41"/>
      <c r="D16" s="50"/>
      <c r="E16" s="51"/>
      <c r="F16" s="51"/>
      <c r="G16" s="51"/>
      <c r="H16" s="51"/>
      <c r="I16" s="51"/>
      <c r="J16" s="52"/>
      <c r="K16" s="53"/>
      <c r="L16" s="50" t="s">
        <v>12</v>
      </c>
      <c r="M16" s="51"/>
      <c r="N16" s="51"/>
      <c r="O16" s="51"/>
      <c r="P16" s="51"/>
      <c r="Q16" s="58"/>
      <c r="R16" s="50"/>
      <c r="S16" s="51"/>
      <c r="T16" s="50"/>
      <c r="U16" s="51"/>
      <c r="V16" s="50"/>
      <c r="W16" s="51"/>
      <c r="X16" s="50"/>
      <c r="Y16" s="51"/>
      <c r="Z16" s="50"/>
      <c r="AA16" s="58"/>
    </row>
    <row r="17" spans="1:27" ht="95.25" customHeight="1" thickBot="1" x14ac:dyDescent="0.3">
      <c r="A17" s="41"/>
      <c r="B17" s="41"/>
      <c r="C17" s="41"/>
      <c r="D17" s="43" t="s">
        <v>13</v>
      </c>
      <c r="E17" s="55"/>
      <c r="F17" s="43" t="s">
        <v>14</v>
      </c>
      <c r="G17" s="55"/>
      <c r="H17" s="43" t="s">
        <v>15</v>
      </c>
      <c r="I17" s="55"/>
      <c r="J17" s="43" t="s">
        <v>16</v>
      </c>
      <c r="K17" s="56"/>
      <c r="L17" s="43" t="s">
        <v>17</v>
      </c>
      <c r="M17" s="57"/>
      <c r="N17" s="43" t="s">
        <v>18</v>
      </c>
      <c r="O17" s="55"/>
      <c r="P17" s="43" t="s">
        <v>19</v>
      </c>
      <c r="Q17" s="55"/>
      <c r="R17" s="43" t="s">
        <v>20</v>
      </c>
      <c r="S17" s="56"/>
      <c r="T17" s="43" t="s">
        <v>20</v>
      </c>
      <c r="U17" s="56"/>
      <c r="V17" s="43" t="s">
        <v>20</v>
      </c>
      <c r="W17" s="56"/>
      <c r="X17" s="43" t="s">
        <v>21</v>
      </c>
      <c r="Y17" s="55"/>
      <c r="Z17" s="43" t="s">
        <v>20</v>
      </c>
      <c r="AA17" s="56"/>
    </row>
    <row r="18" spans="1:27" x14ac:dyDescent="0.2">
      <c r="A18" s="41"/>
      <c r="B18" s="41"/>
      <c r="C18" s="41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2"/>
      <c r="B19" s="42"/>
      <c r="C19" s="42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11" customFormat="1" ht="25.5" customHeight="1" thickBot="1" x14ac:dyDescent="0.25">
      <c r="A21" s="7"/>
      <c r="B21" s="8" t="s">
        <v>48</v>
      </c>
      <c r="C21" s="9"/>
      <c r="D21" s="10">
        <f t="shared" ref="D21:AA21" si="0">D22</f>
        <v>0</v>
      </c>
      <c r="E21" s="10">
        <f t="shared" si="0"/>
        <v>2.5</v>
      </c>
      <c r="F21" s="10">
        <f t="shared" si="0"/>
        <v>0</v>
      </c>
      <c r="G21" s="10">
        <f t="shared" si="0"/>
        <v>0.5</v>
      </c>
      <c r="H21" s="10">
        <f t="shared" si="0"/>
        <v>0</v>
      </c>
      <c r="I21" s="10">
        <f t="shared" si="0"/>
        <v>0</v>
      </c>
      <c r="J21" s="10">
        <f t="shared" si="0"/>
        <v>0</v>
      </c>
      <c r="K21" s="10">
        <f t="shared" si="0"/>
        <v>0</v>
      </c>
      <c r="L21" s="10">
        <f t="shared" si="0"/>
        <v>0</v>
      </c>
      <c r="M21" s="10">
        <f t="shared" si="0"/>
        <v>3.2199999999999998</v>
      </c>
      <c r="N21" s="10">
        <f t="shared" si="0"/>
        <v>0</v>
      </c>
      <c r="O21" s="10">
        <f t="shared" si="0"/>
        <v>2</v>
      </c>
      <c r="P21" s="10">
        <f t="shared" si="0"/>
        <v>13</v>
      </c>
      <c r="Q21" s="10">
        <f t="shared" si="0"/>
        <v>9</v>
      </c>
      <c r="R21" s="10">
        <f t="shared" si="0"/>
        <v>0</v>
      </c>
      <c r="S21" s="10">
        <f t="shared" si="0"/>
        <v>0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5" customFormat="1" ht="24.75" customHeight="1" thickBot="1" x14ac:dyDescent="0.25">
      <c r="A22" s="12">
        <v>1</v>
      </c>
      <c r="B22" s="12" t="s">
        <v>49</v>
      </c>
      <c r="C22" s="13"/>
      <c r="D22" s="14">
        <f t="shared" ref="D22:AA22" si="1">D23+D45+D67+D70+D72+D73</f>
        <v>0</v>
      </c>
      <c r="E22" s="14">
        <f t="shared" si="1"/>
        <v>2.5</v>
      </c>
      <c r="F22" s="14">
        <f t="shared" si="1"/>
        <v>0</v>
      </c>
      <c r="G22" s="14">
        <f t="shared" si="1"/>
        <v>0.5</v>
      </c>
      <c r="H22" s="14">
        <f t="shared" si="1"/>
        <v>0</v>
      </c>
      <c r="I22" s="14">
        <f t="shared" si="1"/>
        <v>0</v>
      </c>
      <c r="J22" s="14">
        <f t="shared" si="1"/>
        <v>0</v>
      </c>
      <c r="K22" s="14">
        <f t="shared" si="1"/>
        <v>0</v>
      </c>
      <c r="L22" s="14">
        <f t="shared" si="1"/>
        <v>0</v>
      </c>
      <c r="M22" s="14">
        <f t="shared" si="1"/>
        <v>3.2199999999999998</v>
      </c>
      <c r="N22" s="14">
        <f t="shared" si="1"/>
        <v>0</v>
      </c>
      <c r="O22" s="14">
        <f t="shared" si="1"/>
        <v>2</v>
      </c>
      <c r="P22" s="14">
        <f t="shared" si="1"/>
        <v>13</v>
      </c>
      <c r="Q22" s="14">
        <f t="shared" si="1"/>
        <v>9</v>
      </c>
      <c r="R22" s="14">
        <f t="shared" si="1"/>
        <v>0</v>
      </c>
      <c r="S22" s="14">
        <f t="shared" si="1"/>
        <v>0</v>
      </c>
      <c r="T22" s="14">
        <f t="shared" si="1"/>
        <v>0</v>
      </c>
      <c r="U22" s="14">
        <f t="shared" si="1"/>
        <v>0</v>
      </c>
      <c r="V22" s="14">
        <f t="shared" si="1"/>
        <v>0</v>
      </c>
      <c r="W22" s="14">
        <f t="shared" si="1"/>
        <v>0</v>
      </c>
      <c r="X22" s="14">
        <f t="shared" si="1"/>
        <v>0</v>
      </c>
      <c r="Y22" s="14">
        <f t="shared" si="1"/>
        <v>0</v>
      </c>
      <c r="Z22" s="14">
        <f t="shared" si="1"/>
        <v>0</v>
      </c>
      <c r="AA22" s="14">
        <f t="shared" si="1"/>
        <v>0</v>
      </c>
    </row>
    <row r="23" spans="1:27" s="20" customFormat="1" ht="26.25" thickBot="1" x14ac:dyDescent="0.25">
      <c r="A23" s="16" t="s">
        <v>50</v>
      </c>
      <c r="B23" s="17" t="s">
        <v>51</v>
      </c>
      <c r="C23" s="18" t="s">
        <v>52</v>
      </c>
      <c r="D23" s="19">
        <f t="shared" ref="D23:AA23" si="2">D24+D28+D31+D41</f>
        <v>0</v>
      </c>
      <c r="E23" s="19">
        <f t="shared" si="2"/>
        <v>2.5</v>
      </c>
      <c r="F23" s="19">
        <f t="shared" si="2"/>
        <v>0</v>
      </c>
      <c r="G23" s="19">
        <f t="shared" si="2"/>
        <v>0.5</v>
      </c>
      <c r="H23" s="19">
        <f t="shared" si="2"/>
        <v>0</v>
      </c>
      <c r="I23" s="19">
        <f t="shared" si="2"/>
        <v>0</v>
      </c>
      <c r="J23" s="19">
        <f t="shared" si="2"/>
        <v>0</v>
      </c>
      <c r="K23" s="19">
        <f t="shared" si="2"/>
        <v>0</v>
      </c>
      <c r="L23" s="19">
        <f t="shared" si="2"/>
        <v>0</v>
      </c>
      <c r="M23" s="19">
        <f t="shared" si="2"/>
        <v>0</v>
      </c>
      <c r="N23" s="19">
        <f t="shared" si="2"/>
        <v>0</v>
      </c>
      <c r="O23" s="19">
        <f t="shared" si="2"/>
        <v>0</v>
      </c>
      <c r="P23" s="19">
        <f t="shared" si="2"/>
        <v>4</v>
      </c>
      <c r="Q23" s="19">
        <f t="shared" si="2"/>
        <v>0</v>
      </c>
      <c r="R23" s="19">
        <f t="shared" si="2"/>
        <v>0</v>
      </c>
      <c r="S23" s="19">
        <f t="shared" si="2"/>
        <v>0</v>
      </c>
      <c r="T23" s="19">
        <f t="shared" si="2"/>
        <v>0</v>
      </c>
      <c r="U23" s="19">
        <f t="shared" si="2"/>
        <v>0</v>
      </c>
      <c r="V23" s="19">
        <f t="shared" si="2"/>
        <v>0</v>
      </c>
      <c r="W23" s="19">
        <f t="shared" si="2"/>
        <v>0</v>
      </c>
      <c r="X23" s="19">
        <f t="shared" si="2"/>
        <v>0</v>
      </c>
      <c r="Y23" s="19">
        <f t="shared" si="2"/>
        <v>0</v>
      </c>
      <c r="Z23" s="19">
        <f t="shared" si="2"/>
        <v>0</v>
      </c>
      <c r="AA23" s="19">
        <f t="shared" si="2"/>
        <v>0</v>
      </c>
    </row>
    <row r="24" spans="1:27" ht="39" thickBot="1" x14ac:dyDescent="0.25">
      <c r="A24" s="21" t="s">
        <v>53</v>
      </c>
      <c r="B24" s="22" t="s">
        <v>54</v>
      </c>
      <c r="C24" s="23" t="s">
        <v>52</v>
      </c>
      <c r="D24" s="24">
        <f>D25+D26+D27</f>
        <v>0</v>
      </c>
      <c r="E24" s="24">
        <f>E25+E26+E27</f>
        <v>2.5</v>
      </c>
      <c r="F24" s="24">
        <f t="shared" ref="F24:AA24" si="3">F25+F26+F27</f>
        <v>0</v>
      </c>
      <c r="G24" s="24">
        <f>G25+G26+G27</f>
        <v>0.5</v>
      </c>
      <c r="H24" s="24">
        <f t="shared" si="3"/>
        <v>0</v>
      </c>
      <c r="I24" s="24">
        <f t="shared" si="3"/>
        <v>0</v>
      </c>
      <c r="J24" s="24">
        <f t="shared" si="3"/>
        <v>0</v>
      </c>
      <c r="K24" s="24">
        <f t="shared" si="3"/>
        <v>0</v>
      </c>
      <c r="L24" s="24">
        <f t="shared" si="3"/>
        <v>0</v>
      </c>
      <c r="M24" s="24">
        <f t="shared" si="3"/>
        <v>0</v>
      </c>
      <c r="N24" s="24">
        <f t="shared" si="3"/>
        <v>0</v>
      </c>
      <c r="O24" s="24">
        <f t="shared" si="3"/>
        <v>0</v>
      </c>
      <c r="P24" s="24">
        <f t="shared" si="3"/>
        <v>0</v>
      </c>
      <c r="Q24" s="24">
        <f t="shared" si="3"/>
        <v>0</v>
      </c>
      <c r="R24" s="24">
        <f t="shared" si="3"/>
        <v>0</v>
      </c>
      <c r="S24" s="24">
        <f t="shared" si="3"/>
        <v>0</v>
      </c>
      <c r="T24" s="24">
        <f t="shared" si="3"/>
        <v>0</v>
      </c>
      <c r="U24" s="24">
        <f t="shared" si="3"/>
        <v>0</v>
      </c>
      <c r="V24" s="24">
        <f t="shared" si="3"/>
        <v>0</v>
      </c>
      <c r="W24" s="24">
        <f t="shared" si="3"/>
        <v>0</v>
      </c>
      <c r="X24" s="24">
        <f t="shared" si="3"/>
        <v>0</v>
      </c>
      <c r="Y24" s="24">
        <f t="shared" si="3"/>
        <v>0</v>
      </c>
      <c r="Z24" s="24">
        <f t="shared" si="3"/>
        <v>0</v>
      </c>
      <c r="AA24" s="24">
        <f t="shared" si="3"/>
        <v>0</v>
      </c>
    </row>
    <row r="25" spans="1:27" ht="64.5" thickBot="1" x14ac:dyDescent="0.25">
      <c r="A25" s="21" t="s">
        <v>55</v>
      </c>
      <c r="B25" s="22" t="s">
        <v>56</v>
      </c>
      <c r="C25" s="23" t="s">
        <v>52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</row>
    <row r="26" spans="1:27" s="20" customFormat="1" ht="64.5" thickBot="1" x14ac:dyDescent="0.25">
      <c r="A26" s="16" t="s">
        <v>57</v>
      </c>
      <c r="B26" s="25" t="s">
        <v>58</v>
      </c>
      <c r="C26" s="18" t="s">
        <v>52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</row>
    <row r="27" spans="1:27" s="20" customFormat="1" ht="51.75" thickBot="1" x14ac:dyDescent="0.25">
      <c r="A27" s="16" t="s">
        <v>59</v>
      </c>
      <c r="B27" s="25" t="s">
        <v>60</v>
      </c>
      <c r="C27" s="18" t="s">
        <v>52</v>
      </c>
      <c r="D27" s="19">
        <f>D40</f>
        <v>0</v>
      </c>
      <c r="E27" s="19">
        <f t="shared" ref="E27:G27" si="4">E40</f>
        <v>2.5</v>
      </c>
      <c r="F27" s="19">
        <f t="shared" si="4"/>
        <v>0</v>
      </c>
      <c r="G27" s="19">
        <f t="shared" si="4"/>
        <v>0.5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</row>
    <row r="28" spans="1:27" ht="39" hidden="1" thickBot="1" x14ac:dyDescent="0.25">
      <c r="A28" s="21" t="s">
        <v>61</v>
      </c>
      <c r="B28" s="22" t="s">
        <v>62</v>
      </c>
      <c r="C28" s="26" t="s">
        <v>52</v>
      </c>
      <c r="D28" s="24">
        <v>0</v>
      </c>
      <c r="E28" s="24">
        <v>0</v>
      </c>
      <c r="F28" s="24">
        <v>0</v>
      </c>
      <c r="G28" s="24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</row>
    <row r="29" spans="1:27" ht="71.25" hidden="1" customHeight="1" thickBot="1" x14ac:dyDescent="0.25">
      <c r="A29" s="21" t="s">
        <v>63</v>
      </c>
      <c r="B29" s="22" t="s">
        <v>64</v>
      </c>
      <c r="C29" s="26" t="s">
        <v>52</v>
      </c>
      <c r="D29" s="24">
        <v>0</v>
      </c>
      <c r="E29" s="24">
        <v>0</v>
      </c>
      <c r="F29" s="24">
        <v>0</v>
      </c>
      <c r="G29" s="24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</row>
    <row r="30" spans="1:27" ht="39" hidden="1" thickBot="1" x14ac:dyDescent="0.25">
      <c r="A30" s="21" t="s">
        <v>65</v>
      </c>
      <c r="B30" s="22" t="s">
        <v>66</v>
      </c>
      <c r="C30" s="26" t="s">
        <v>52</v>
      </c>
      <c r="D30" s="24">
        <v>0</v>
      </c>
      <c r="E30" s="24">
        <v>0</v>
      </c>
      <c r="F30" s="24">
        <v>0</v>
      </c>
      <c r="G30" s="24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</row>
    <row r="31" spans="1:27" ht="56.25" hidden="1" customHeight="1" thickBot="1" x14ac:dyDescent="0.25">
      <c r="A31" s="21" t="s">
        <v>67</v>
      </c>
      <c r="B31" s="22" t="s">
        <v>68</v>
      </c>
      <c r="C31" s="26" t="s">
        <v>52</v>
      </c>
      <c r="D31" s="24">
        <v>0</v>
      </c>
      <c r="E31" s="24">
        <v>0</v>
      </c>
      <c r="F31" s="24">
        <v>0</v>
      </c>
      <c r="G31" s="24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</row>
    <row r="32" spans="1:27" ht="39" hidden="1" thickBot="1" x14ac:dyDescent="0.25">
      <c r="A32" s="21" t="s">
        <v>69</v>
      </c>
      <c r="B32" s="22" t="s">
        <v>70</v>
      </c>
      <c r="C32" s="26" t="s">
        <v>52</v>
      </c>
      <c r="D32" s="24">
        <v>0</v>
      </c>
      <c r="E32" s="24">
        <v>0</v>
      </c>
      <c r="F32" s="24">
        <v>0</v>
      </c>
      <c r="G32" s="24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</row>
    <row r="33" spans="1:27" ht="102.75" hidden="1" thickBot="1" x14ac:dyDescent="0.25">
      <c r="A33" s="21" t="s">
        <v>69</v>
      </c>
      <c r="B33" s="22" t="s">
        <v>71</v>
      </c>
      <c r="C33" s="26" t="s">
        <v>52</v>
      </c>
      <c r="D33" s="24">
        <v>0</v>
      </c>
      <c r="E33" s="24">
        <v>0</v>
      </c>
      <c r="F33" s="24">
        <v>0</v>
      </c>
      <c r="G33" s="24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</row>
    <row r="34" spans="1:27" ht="90" hidden="1" thickBot="1" x14ac:dyDescent="0.25">
      <c r="A34" s="21" t="s">
        <v>69</v>
      </c>
      <c r="B34" s="22" t="s">
        <v>72</v>
      </c>
      <c r="C34" s="26" t="s">
        <v>52</v>
      </c>
      <c r="D34" s="24">
        <v>0</v>
      </c>
      <c r="E34" s="24">
        <v>0</v>
      </c>
      <c r="F34" s="24">
        <v>0</v>
      </c>
      <c r="G34" s="24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</row>
    <row r="35" spans="1:27" ht="90" hidden="1" thickBot="1" x14ac:dyDescent="0.25">
      <c r="A35" s="21" t="s">
        <v>69</v>
      </c>
      <c r="B35" s="22" t="s">
        <v>73</v>
      </c>
      <c r="C35" s="26" t="s">
        <v>52</v>
      </c>
      <c r="D35" s="24">
        <v>0</v>
      </c>
      <c r="E35" s="24">
        <v>0</v>
      </c>
      <c r="F35" s="24">
        <v>0</v>
      </c>
      <c r="G35" s="24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</row>
    <row r="36" spans="1:27" ht="39" hidden="1" thickBot="1" x14ac:dyDescent="0.25">
      <c r="A36" s="21" t="s">
        <v>74</v>
      </c>
      <c r="B36" s="22" t="s">
        <v>70</v>
      </c>
      <c r="C36" s="26" t="s">
        <v>52</v>
      </c>
      <c r="D36" s="24">
        <v>0</v>
      </c>
      <c r="E36" s="24">
        <v>0</v>
      </c>
      <c r="F36" s="24">
        <v>0</v>
      </c>
      <c r="G36" s="24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</row>
    <row r="37" spans="1:27" ht="102.75" hidden="1" thickBot="1" x14ac:dyDescent="0.25">
      <c r="A37" s="21" t="s">
        <v>74</v>
      </c>
      <c r="B37" s="22" t="s">
        <v>71</v>
      </c>
      <c r="C37" s="26" t="s">
        <v>52</v>
      </c>
      <c r="D37" s="24">
        <v>0</v>
      </c>
      <c r="E37" s="24">
        <v>0</v>
      </c>
      <c r="F37" s="24">
        <v>0</v>
      </c>
      <c r="G37" s="24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</row>
    <row r="38" spans="1:27" ht="90" hidden="1" thickBot="1" x14ac:dyDescent="0.25">
      <c r="A38" s="21" t="s">
        <v>74</v>
      </c>
      <c r="B38" s="22" t="s">
        <v>72</v>
      </c>
      <c r="C38" s="26" t="s">
        <v>52</v>
      </c>
      <c r="D38" s="24">
        <v>0</v>
      </c>
      <c r="E38" s="24">
        <v>0</v>
      </c>
      <c r="F38" s="24">
        <v>0</v>
      </c>
      <c r="G38" s="24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</row>
    <row r="39" spans="1:27" ht="90" hidden="1" thickBot="1" x14ac:dyDescent="0.25">
      <c r="A39" s="21" t="s">
        <v>74</v>
      </c>
      <c r="B39" s="22" t="s">
        <v>75</v>
      </c>
      <c r="C39" s="26" t="s">
        <v>52</v>
      </c>
      <c r="D39" s="24">
        <v>0</v>
      </c>
      <c r="E39" s="24">
        <v>0</v>
      </c>
      <c r="F39" s="24">
        <v>0</v>
      </c>
      <c r="G39" s="24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</row>
    <row r="40" spans="1:27" ht="90.75" thickBot="1" x14ac:dyDescent="0.25">
      <c r="A40" s="32" t="s">
        <v>143</v>
      </c>
      <c r="B40" s="33" t="s">
        <v>144</v>
      </c>
      <c r="C40" s="34" t="s">
        <v>145</v>
      </c>
      <c r="D40" s="24">
        <v>0</v>
      </c>
      <c r="E40" s="24">
        <v>2.5</v>
      </c>
      <c r="F40" s="24">
        <v>0</v>
      </c>
      <c r="G40" s="24">
        <v>0.5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</row>
    <row r="41" spans="1:27" ht="77.25" thickBot="1" x14ac:dyDescent="0.25">
      <c r="A41" s="21" t="s">
        <v>76</v>
      </c>
      <c r="B41" s="22" t="s">
        <v>77</v>
      </c>
      <c r="C41" s="26" t="s">
        <v>52</v>
      </c>
      <c r="D41" s="24">
        <f>D42</f>
        <v>0</v>
      </c>
      <c r="E41" s="24">
        <f>E42</f>
        <v>0</v>
      </c>
      <c r="F41" s="24">
        <f t="shared" ref="F41:AA41" si="5">F42+F44</f>
        <v>0</v>
      </c>
      <c r="G41" s="24">
        <f t="shared" si="5"/>
        <v>0</v>
      </c>
      <c r="H41" s="24">
        <f t="shared" si="5"/>
        <v>0</v>
      </c>
      <c r="I41" s="24">
        <f t="shared" si="5"/>
        <v>0</v>
      </c>
      <c r="J41" s="24">
        <f t="shared" si="5"/>
        <v>0</v>
      </c>
      <c r="K41" s="24">
        <f t="shared" si="5"/>
        <v>0</v>
      </c>
      <c r="L41" s="24">
        <f t="shared" si="5"/>
        <v>0</v>
      </c>
      <c r="M41" s="24">
        <f t="shared" si="5"/>
        <v>0</v>
      </c>
      <c r="N41" s="24">
        <f t="shared" si="5"/>
        <v>0</v>
      </c>
      <c r="O41" s="24">
        <f t="shared" si="5"/>
        <v>0</v>
      </c>
      <c r="P41" s="24">
        <f t="shared" si="5"/>
        <v>4</v>
      </c>
      <c r="Q41" s="24">
        <f t="shared" si="5"/>
        <v>0</v>
      </c>
      <c r="R41" s="24">
        <f t="shared" si="5"/>
        <v>0</v>
      </c>
      <c r="S41" s="24">
        <f t="shared" si="5"/>
        <v>0</v>
      </c>
      <c r="T41" s="24">
        <f t="shared" si="5"/>
        <v>0</v>
      </c>
      <c r="U41" s="24">
        <f t="shared" si="5"/>
        <v>0</v>
      </c>
      <c r="V41" s="24">
        <f t="shared" si="5"/>
        <v>0</v>
      </c>
      <c r="W41" s="24">
        <f t="shared" si="5"/>
        <v>0</v>
      </c>
      <c r="X41" s="24">
        <f t="shared" si="5"/>
        <v>0</v>
      </c>
      <c r="Y41" s="24">
        <f t="shared" si="5"/>
        <v>0</v>
      </c>
      <c r="Z41" s="24">
        <f t="shared" si="5"/>
        <v>0</v>
      </c>
      <c r="AA41" s="24">
        <f t="shared" si="5"/>
        <v>0</v>
      </c>
    </row>
    <row r="42" spans="1:27" ht="64.5" thickBot="1" x14ac:dyDescent="0.25">
      <c r="A42" s="21" t="s">
        <v>78</v>
      </c>
      <c r="B42" s="22" t="s">
        <v>79</v>
      </c>
      <c r="C42" s="26" t="s">
        <v>52</v>
      </c>
      <c r="D42" s="24">
        <f t="shared" ref="D42:AA42" si="6">D43</f>
        <v>0</v>
      </c>
      <c r="E42" s="24">
        <f t="shared" si="6"/>
        <v>0</v>
      </c>
      <c r="F42" s="24">
        <f t="shared" si="6"/>
        <v>0</v>
      </c>
      <c r="G42" s="24">
        <f t="shared" si="6"/>
        <v>0</v>
      </c>
      <c r="H42" s="24">
        <f t="shared" si="6"/>
        <v>0</v>
      </c>
      <c r="I42" s="24">
        <f t="shared" si="6"/>
        <v>0</v>
      </c>
      <c r="J42" s="24">
        <f t="shared" si="6"/>
        <v>0</v>
      </c>
      <c r="K42" s="24">
        <f t="shared" si="6"/>
        <v>0</v>
      </c>
      <c r="L42" s="24">
        <f t="shared" si="6"/>
        <v>0</v>
      </c>
      <c r="M42" s="24">
        <f t="shared" si="6"/>
        <v>0</v>
      </c>
      <c r="N42" s="24">
        <f t="shared" si="6"/>
        <v>0</v>
      </c>
      <c r="O42" s="24">
        <f t="shared" si="6"/>
        <v>0</v>
      </c>
      <c r="P42" s="24">
        <f t="shared" si="6"/>
        <v>4</v>
      </c>
      <c r="Q42" s="24">
        <f t="shared" si="6"/>
        <v>0</v>
      </c>
      <c r="R42" s="24">
        <f t="shared" si="6"/>
        <v>0</v>
      </c>
      <c r="S42" s="24">
        <f t="shared" si="6"/>
        <v>0</v>
      </c>
      <c r="T42" s="24">
        <f t="shared" si="6"/>
        <v>0</v>
      </c>
      <c r="U42" s="24">
        <f t="shared" si="6"/>
        <v>0</v>
      </c>
      <c r="V42" s="24">
        <f t="shared" si="6"/>
        <v>0</v>
      </c>
      <c r="W42" s="24">
        <f t="shared" si="6"/>
        <v>0</v>
      </c>
      <c r="X42" s="24">
        <f t="shared" si="6"/>
        <v>0</v>
      </c>
      <c r="Y42" s="24">
        <f t="shared" si="6"/>
        <v>0</v>
      </c>
      <c r="Z42" s="24">
        <f t="shared" si="6"/>
        <v>0</v>
      </c>
      <c r="AA42" s="24">
        <f t="shared" si="6"/>
        <v>0</v>
      </c>
    </row>
    <row r="43" spans="1:27" s="20" customFormat="1" ht="26.25" thickBot="1" x14ac:dyDescent="0.25">
      <c r="A43" s="16" t="s">
        <v>80</v>
      </c>
      <c r="B43" s="17" t="s">
        <v>81</v>
      </c>
      <c r="C43" s="18" t="s">
        <v>82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4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</row>
    <row r="44" spans="1:27" s="20" customFormat="1" ht="64.5" thickBot="1" x14ac:dyDescent="0.25">
      <c r="A44" s="16" t="s">
        <v>83</v>
      </c>
      <c r="B44" s="25" t="s">
        <v>84</v>
      </c>
      <c r="C44" s="27" t="s">
        <v>52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</row>
    <row r="45" spans="1:27" s="20" customFormat="1" ht="39" thickBot="1" x14ac:dyDescent="0.25">
      <c r="A45" s="16" t="s">
        <v>85</v>
      </c>
      <c r="B45" s="25" t="s">
        <v>86</v>
      </c>
      <c r="C45" s="27" t="s">
        <v>52</v>
      </c>
      <c r="D45" s="19">
        <f t="shared" ref="D45:AA45" si="7">D46+D49+D54+D64</f>
        <v>0</v>
      </c>
      <c r="E45" s="19">
        <f t="shared" si="7"/>
        <v>0</v>
      </c>
      <c r="F45" s="19">
        <f t="shared" si="7"/>
        <v>0</v>
      </c>
      <c r="G45" s="19">
        <f t="shared" si="7"/>
        <v>0</v>
      </c>
      <c r="H45" s="19">
        <f t="shared" si="7"/>
        <v>0</v>
      </c>
      <c r="I45" s="19">
        <f t="shared" si="7"/>
        <v>0</v>
      </c>
      <c r="J45" s="19">
        <f t="shared" si="7"/>
        <v>0</v>
      </c>
      <c r="K45" s="19">
        <f t="shared" si="7"/>
        <v>0</v>
      </c>
      <c r="L45" s="19">
        <f t="shared" si="7"/>
        <v>0</v>
      </c>
      <c r="M45" s="19">
        <f t="shared" si="7"/>
        <v>3.2199999999999998</v>
      </c>
      <c r="N45" s="19">
        <f t="shared" si="7"/>
        <v>0</v>
      </c>
      <c r="O45" s="19">
        <f t="shared" si="7"/>
        <v>2</v>
      </c>
      <c r="P45" s="19">
        <f t="shared" si="7"/>
        <v>9</v>
      </c>
      <c r="Q45" s="19">
        <f t="shared" si="7"/>
        <v>9</v>
      </c>
      <c r="R45" s="19">
        <f t="shared" si="7"/>
        <v>0</v>
      </c>
      <c r="S45" s="19">
        <f t="shared" si="7"/>
        <v>0</v>
      </c>
      <c r="T45" s="19">
        <f t="shared" si="7"/>
        <v>0</v>
      </c>
      <c r="U45" s="19">
        <f t="shared" si="7"/>
        <v>0</v>
      </c>
      <c r="V45" s="19">
        <f t="shared" si="7"/>
        <v>0</v>
      </c>
      <c r="W45" s="19">
        <f t="shared" si="7"/>
        <v>0</v>
      </c>
      <c r="X45" s="19">
        <f t="shared" si="7"/>
        <v>0</v>
      </c>
      <c r="Y45" s="19">
        <f t="shared" si="7"/>
        <v>0</v>
      </c>
      <c r="Z45" s="19">
        <f t="shared" si="7"/>
        <v>0</v>
      </c>
      <c r="AA45" s="19">
        <f t="shared" si="7"/>
        <v>0</v>
      </c>
    </row>
    <row r="46" spans="1:27" s="20" customFormat="1" ht="64.5" thickBot="1" x14ac:dyDescent="0.25">
      <c r="A46" s="16" t="s">
        <v>87</v>
      </c>
      <c r="B46" s="25" t="s">
        <v>88</v>
      </c>
      <c r="C46" s="27" t="s">
        <v>52</v>
      </c>
      <c r="D46" s="19">
        <f t="shared" ref="D46:AA46" si="8">D47+D48</f>
        <v>0</v>
      </c>
      <c r="E46" s="19">
        <f t="shared" si="8"/>
        <v>0</v>
      </c>
      <c r="F46" s="19">
        <f t="shared" si="8"/>
        <v>0</v>
      </c>
      <c r="G46" s="19">
        <f t="shared" si="8"/>
        <v>0</v>
      </c>
      <c r="H46" s="19">
        <f t="shared" si="8"/>
        <v>0</v>
      </c>
      <c r="I46" s="19">
        <f t="shared" si="8"/>
        <v>0</v>
      </c>
      <c r="J46" s="19">
        <f t="shared" si="8"/>
        <v>0</v>
      </c>
      <c r="K46" s="19">
        <f t="shared" si="8"/>
        <v>0</v>
      </c>
      <c r="L46" s="19">
        <f t="shared" si="8"/>
        <v>0</v>
      </c>
      <c r="M46" s="19">
        <f t="shared" si="8"/>
        <v>0</v>
      </c>
      <c r="N46" s="19">
        <f t="shared" si="8"/>
        <v>0</v>
      </c>
      <c r="O46" s="19">
        <f t="shared" si="8"/>
        <v>0</v>
      </c>
      <c r="P46" s="19">
        <f t="shared" si="8"/>
        <v>0</v>
      </c>
      <c r="Q46" s="19">
        <f t="shared" si="8"/>
        <v>0</v>
      </c>
      <c r="R46" s="19">
        <f t="shared" si="8"/>
        <v>0</v>
      </c>
      <c r="S46" s="19">
        <f t="shared" si="8"/>
        <v>0</v>
      </c>
      <c r="T46" s="19">
        <f t="shared" si="8"/>
        <v>0</v>
      </c>
      <c r="U46" s="19">
        <f t="shared" si="8"/>
        <v>0</v>
      </c>
      <c r="V46" s="19">
        <f t="shared" si="8"/>
        <v>0</v>
      </c>
      <c r="W46" s="19">
        <f t="shared" si="8"/>
        <v>0</v>
      </c>
      <c r="X46" s="19">
        <f t="shared" si="8"/>
        <v>0</v>
      </c>
      <c r="Y46" s="19">
        <f t="shared" si="8"/>
        <v>0</v>
      </c>
      <c r="Z46" s="19">
        <f t="shared" si="8"/>
        <v>0</v>
      </c>
      <c r="AA46" s="19">
        <f t="shared" si="8"/>
        <v>0</v>
      </c>
    </row>
    <row r="47" spans="1:27" s="20" customFormat="1" ht="26.25" thickBot="1" x14ac:dyDescent="0.25">
      <c r="A47" s="16" t="s">
        <v>89</v>
      </c>
      <c r="B47" s="25" t="s">
        <v>90</v>
      </c>
      <c r="C47" s="27" t="s">
        <v>52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</row>
    <row r="48" spans="1:27" s="20" customFormat="1" ht="51.75" thickBot="1" x14ac:dyDescent="0.25">
      <c r="A48" s="16" t="s">
        <v>91</v>
      </c>
      <c r="B48" s="25" t="s">
        <v>92</v>
      </c>
      <c r="C48" s="27" t="s">
        <v>52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</row>
    <row r="49" spans="1:27" s="20" customFormat="1" ht="39" thickBot="1" x14ac:dyDescent="0.25">
      <c r="A49" s="16" t="s">
        <v>93</v>
      </c>
      <c r="B49" s="25" t="s">
        <v>94</v>
      </c>
      <c r="C49" s="27" t="s">
        <v>52</v>
      </c>
      <c r="D49" s="19">
        <f t="shared" ref="D49" si="9">D50+D53</f>
        <v>0</v>
      </c>
      <c r="E49" s="19">
        <f t="shared" ref="E49:AA49" si="10">E50+E53</f>
        <v>0</v>
      </c>
      <c r="F49" s="19">
        <f t="shared" si="10"/>
        <v>0</v>
      </c>
      <c r="G49" s="19">
        <f t="shared" si="10"/>
        <v>0</v>
      </c>
      <c r="H49" s="19">
        <f t="shared" si="10"/>
        <v>0</v>
      </c>
      <c r="I49" s="19">
        <f t="shared" si="10"/>
        <v>0</v>
      </c>
      <c r="J49" s="19">
        <f t="shared" si="10"/>
        <v>0</v>
      </c>
      <c r="K49" s="19">
        <f t="shared" si="10"/>
        <v>0</v>
      </c>
      <c r="L49" s="19">
        <f t="shared" si="10"/>
        <v>0</v>
      </c>
      <c r="M49" s="19">
        <f t="shared" si="10"/>
        <v>3.2199999999999998</v>
      </c>
      <c r="N49" s="19">
        <f t="shared" si="10"/>
        <v>0</v>
      </c>
      <c r="O49" s="19">
        <f t="shared" si="10"/>
        <v>2</v>
      </c>
      <c r="P49" s="19">
        <f t="shared" si="10"/>
        <v>0</v>
      </c>
      <c r="Q49" s="19">
        <f t="shared" si="10"/>
        <v>0</v>
      </c>
      <c r="R49" s="19">
        <f t="shared" si="10"/>
        <v>0</v>
      </c>
      <c r="S49" s="19">
        <f t="shared" si="10"/>
        <v>0</v>
      </c>
      <c r="T49" s="19">
        <f t="shared" si="10"/>
        <v>0</v>
      </c>
      <c r="U49" s="19">
        <f t="shared" si="10"/>
        <v>0</v>
      </c>
      <c r="V49" s="19">
        <f t="shared" si="10"/>
        <v>0</v>
      </c>
      <c r="W49" s="19">
        <f t="shared" si="10"/>
        <v>0</v>
      </c>
      <c r="X49" s="19">
        <f t="shared" si="10"/>
        <v>0</v>
      </c>
      <c r="Y49" s="19">
        <f t="shared" si="10"/>
        <v>0</v>
      </c>
      <c r="Z49" s="19">
        <f t="shared" si="10"/>
        <v>0</v>
      </c>
      <c r="AA49" s="19">
        <f t="shared" si="10"/>
        <v>0</v>
      </c>
    </row>
    <row r="50" spans="1:27" s="20" customFormat="1" ht="26.25" thickBot="1" x14ac:dyDescent="0.25">
      <c r="A50" s="16" t="s">
        <v>95</v>
      </c>
      <c r="B50" s="25" t="s">
        <v>96</v>
      </c>
      <c r="C50" s="27" t="s">
        <v>52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f>M51+M52</f>
        <v>3.2199999999999998</v>
      </c>
      <c r="N50" s="19">
        <f t="shared" ref="N50:O50" si="11">N51+N52</f>
        <v>0</v>
      </c>
      <c r="O50" s="19">
        <f t="shared" si="11"/>
        <v>2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</row>
    <row r="51" spans="1:27" s="20" customFormat="1" ht="30.75" thickBot="1" x14ac:dyDescent="0.25">
      <c r="A51" s="16" t="s">
        <v>148</v>
      </c>
      <c r="B51" s="30" t="s">
        <v>141</v>
      </c>
      <c r="C51" s="31" t="s">
        <v>142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1.82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</row>
    <row r="52" spans="1:27" s="20" customFormat="1" ht="39" thickBot="1" x14ac:dyDescent="0.25">
      <c r="A52" s="16" t="s">
        <v>149</v>
      </c>
      <c r="B52" s="25" t="s">
        <v>147</v>
      </c>
      <c r="C52" s="31" t="s">
        <v>150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1.4</v>
      </c>
      <c r="N52" s="19">
        <v>0</v>
      </c>
      <c r="O52" s="19">
        <v>2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</row>
    <row r="53" spans="1:27" s="20" customFormat="1" ht="39" thickBot="1" x14ac:dyDescent="0.25">
      <c r="A53" s="16" t="s">
        <v>97</v>
      </c>
      <c r="B53" s="25" t="s">
        <v>98</v>
      </c>
      <c r="C53" s="27" t="s">
        <v>52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</row>
    <row r="54" spans="1:27" s="20" customFormat="1" ht="39" thickBot="1" x14ac:dyDescent="0.25">
      <c r="A54" s="16" t="s">
        <v>99</v>
      </c>
      <c r="B54" s="25" t="s">
        <v>100</v>
      </c>
      <c r="C54" s="27" t="s">
        <v>52</v>
      </c>
      <c r="D54" s="19">
        <f t="shared" ref="D54" si="12">D55+D56+D57+D58+D59+D61+D62+D63</f>
        <v>0</v>
      </c>
      <c r="E54" s="19">
        <f t="shared" ref="E54:AA54" si="13">E55+E56+E57+E58+E59+E61+E62+E63</f>
        <v>0</v>
      </c>
      <c r="F54" s="19">
        <f t="shared" si="13"/>
        <v>0</v>
      </c>
      <c r="G54" s="19">
        <f t="shared" si="13"/>
        <v>0</v>
      </c>
      <c r="H54" s="19">
        <f t="shared" si="13"/>
        <v>0</v>
      </c>
      <c r="I54" s="19">
        <f t="shared" si="13"/>
        <v>0</v>
      </c>
      <c r="J54" s="19">
        <f t="shared" si="13"/>
        <v>0</v>
      </c>
      <c r="K54" s="19">
        <f t="shared" si="13"/>
        <v>0</v>
      </c>
      <c r="L54" s="19">
        <f t="shared" si="13"/>
        <v>0</v>
      </c>
      <c r="M54" s="19">
        <f t="shared" si="13"/>
        <v>0</v>
      </c>
      <c r="N54" s="19">
        <f t="shared" si="13"/>
        <v>0</v>
      </c>
      <c r="O54" s="19">
        <f t="shared" si="13"/>
        <v>0</v>
      </c>
      <c r="P54" s="19">
        <f t="shared" si="13"/>
        <v>9</v>
      </c>
      <c r="Q54" s="19">
        <f t="shared" si="13"/>
        <v>9</v>
      </c>
      <c r="R54" s="19">
        <f t="shared" si="13"/>
        <v>0</v>
      </c>
      <c r="S54" s="19">
        <f t="shared" si="13"/>
        <v>0</v>
      </c>
      <c r="T54" s="19">
        <f t="shared" si="13"/>
        <v>0</v>
      </c>
      <c r="U54" s="19">
        <f t="shared" si="13"/>
        <v>0</v>
      </c>
      <c r="V54" s="19">
        <f t="shared" si="13"/>
        <v>0</v>
      </c>
      <c r="W54" s="19">
        <f t="shared" si="13"/>
        <v>0</v>
      </c>
      <c r="X54" s="19">
        <f t="shared" si="13"/>
        <v>0</v>
      </c>
      <c r="Y54" s="19">
        <f t="shared" si="13"/>
        <v>0</v>
      </c>
      <c r="Z54" s="19">
        <f t="shared" si="13"/>
        <v>0</v>
      </c>
      <c r="AA54" s="19">
        <f t="shared" si="13"/>
        <v>0</v>
      </c>
    </row>
    <row r="55" spans="1:27" s="20" customFormat="1" ht="26.25" hidden="1" thickBot="1" x14ac:dyDescent="0.25">
      <c r="A55" s="16" t="s">
        <v>101</v>
      </c>
      <c r="B55" s="25" t="s">
        <v>102</v>
      </c>
      <c r="C55" s="27" t="s">
        <v>52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</row>
    <row r="56" spans="1:27" s="20" customFormat="1" ht="26.25" hidden="1" thickBot="1" x14ac:dyDescent="0.25">
      <c r="A56" s="16" t="s">
        <v>103</v>
      </c>
      <c r="B56" s="25" t="s">
        <v>104</v>
      </c>
      <c r="C56" s="27" t="s">
        <v>52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</row>
    <row r="57" spans="1:27" s="20" customFormat="1" ht="26.25" hidden="1" thickBot="1" x14ac:dyDescent="0.25">
      <c r="A57" s="16" t="s">
        <v>105</v>
      </c>
      <c r="B57" s="25" t="s">
        <v>106</v>
      </c>
      <c r="C57" s="27" t="s">
        <v>52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</row>
    <row r="58" spans="1:27" s="20" customFormat="1" ht="26.25" hidden="1" thickBot="1" x14ac:dyDescent="0.25">
      <c r="A58" s="16" t="s">
        <v>107</v>
      </c>
      <c r="B58" s="25" t="s">
        <v>108</v>
      </c>
      <c r="C58" s="27" t="s">
        <v>52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</row>
    <row r="59" spans="1:27" s="20" customFormat="1" ht="51.75" thickBot="1" x14ac:dyDescent="0.25">
      <c r="A59" s="16" t="s">
        <v>109</v>
      </c>
      <c r="B59" s="25" t="s">
        <v>110</v>
      </c>
      <c r="C59" s="27" t="s">
        <v>52</v>
      </c>
      <c r="D59" s="19">
        <f t="shared" ref="D59:AA59" si="14">D60</f>
        <v>0</v>
      </c>
      <c r="E59" s="19">
        <f t="shared" si="14"/>
        <v>0</v>
      </c>
      <c r="F59" s="19">
        <f t="shared" si="14"/>
        <v>0</v>
      </c>
      <c r="G59" s="19">
        <f t="shared" si="14"/>
        <v>0</v>
      </c>
      <c r="H59" s="19">
        <f t="shared" si="14"/>
        <v>0</v>
      </c>
      <c r="I59" s="19">
        <f t="shared" si="14"/>
        <v>0</v>
      </c>
      <c r="J59" s="19">
        <f t="shared" si="14"/>
        <v>0</v>
      </c>
      <c r="K59" s="19">
        <f t="shared" si="14"/>
        <v>0</v>
      </c>
      <c r="L59" s="19">
        <f t="shared" si="14"/>
        <v>0</v>
      </c>
      <c r="M59" s="19">
        <f t="shared" si="14"/>
        <v>0</v>
      </c>
      <c r="N59" s="19">
        <f t="shared" si="14"/>
        <v>0</v>
      </c>
      <c r="O59" s="19">
        <f t="shared" si="14"/>
        <v>0</v>
      </c>
      <c r="P59" s="19">
        <f t="shared" si="14"/>
        <v>9</v>
      </c>
      <c r="Q59" s="19">
        <f t="shared" si="14"/>
        <v>9</v>
      </c>
      <c r="R59" s="19">
        <f t="shared" si="14"/>
        <v>0</v>
      </c>
      <c r="S59" s="19">
        <f t="shared" si="14"/>
        <v>0</v>
      </c>
      <c r="T59" s="19">
        <f t="shared" si="14"/>
        <v>0</v>
      </c>
      <c r="U59" s="19">
        <f t="shared" si="14"/>
        <v>0</v>
      </c>
      <c r="V59" s="19">
        <f t="shared" si="14"/>
        <v>0</v>
      </c>
      <c r="W59" s="19">
        <f t="shared" si="14"/>
        <v>0</v>
      </c>
      <c r="X59" s="19">
        <f t="shared" si="14"/>
        <v>0</v>
      </c>
      <c r="Y59" s="19">
        <f t="shared" si="14"/>
        <v>0</v>
      </c>
      <c r="Z59" s="19">
        <f t="shared" si="14"/>
        <v>0</v>
      </c>
      <c r="AA59" s="19">
        <f t="shared" si="14"/>
        <v>0</v>
      </c>
    </row>
    <row r="60" spans="1:27" s="20" customFormat="1" ht="39.75" customHeight="1" thickBot="1" x14ac:dyDescent="0.25">
      <c r="A60" s="16" t="s">
        <v>111</v>
      </c>
      <c r="B60" s="17" t="s">
        <v>112</v>
      </c>
      <c r="C60" s="35" t="s">
        <v>113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9</v>
      </c>
      <c r="Q60" s="19">
        <v>9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</row>
    <row r="61" spans="1:27" s="20" customFormat="1" ht="51.75" hidden="1" thickBot="1" x14ac:dyDescent="0.25">
      <c r="A61" s="16" t="s">
        <v>114</v>
      </c>
      <c r="B61" s="25" t="s">
        <v>115</v>
      </c>
      <c r="C61" s="27" t="s">
        <v>52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</row>
    <row r="62" spans="1:27" s="20" customFormat="1" ht="39" hidden="1" thickBot="1" x14ac:dyDescent="0.25">
      <c r="A62" s="16" t="s">
        <v>116</v>
      </c>
      <c r="B62" s="25" t="s">
        <v>117</v>
      </c>
      <c r="C62" s="27" t="s">
        <v>52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</row>
    <row r="63" spans="1:27" s="20" customFormat="1" ht="51.75" hidden="1" thickBot="1" x14ac:dyDescent="0.25">
      <c r="A63" s="16" t="s">
        <v>118</v>
      </c>
      <c r="B63" s="25" t="s">
        <v>119</v>
      </c>
      <c r="C63" s="27" t="s">
        <v>52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</row>
    <row r="64" spans="1:27" s="20" customFormat="1" ht="51.75" hidden="1" thickBot="1" x14ac:dyDescent="0.25">
      <c r="A64" s="16" t="s">
        <v>120</v>
      </c>
      <c r="B64" s="25" t="s">
        <v>121</v>
      </c>
      <c r="C64" s="27" t="s">
        <v>52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</row>
    <row r="65" spans="1:27" s="20" customFormat="1" ht="26.25" hidden="1" thickBot="1" x14ac:dyDescent="0.25">
      <c r="A65" s="16" t="s">
        <v>122</v>
      </c>
      <c r="B65" s="25" t="s">
        <v>123</v>
      </c>
      <c r="C65" s="27" t="s">
        <v>52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</row>
    <row r="66" spans="1:27" s="20" customFormat="1" ht="39" hidden="1" thickBot="1" x14ac:dyDescent="0.25">
      <c r="A66" s="16" t="s">
        <v>124</v>
      </c>
      <c r="B66" s="25" t="s">
        <v>125</v>
      </c>
      <c r="C66" s="27" t="s">
        <v>52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</row>
    <row r="67" spans="1:27" s="20" customFormat="1" ht="51.75" hidden="1" thickBot="1" x14ac:dyDescent="0.25">
      <c r="A67" s="16" t="s">
        <v>126</v>
      </c>
      <c r="B67" s="25" t="s">
        <v>127</v>
      </c>
      <c r="C67" s="27" t="s">
        <v>52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</row>
    <row r="68" spans="1:27" s="20" customFormat="1" ht="64.5" hidden="1" thickBot="1" x14ac:dyDescent="0.25">
      <c r="A68" s="16" t="s">
        <v>128</v>
      </c>
      <c r="B68" s="25" t="s">
        <v>129</v>
      </c>
      <c r="C68" s="27" t="s">
        <v>52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</row>
    <row r="69" spans="1:27" s="20" customFormat="1" ht="64.5" hidden="1" thickBot="1" x14ac:dyDescent="0.25">
      <c r="A69" s="16" t="s">
        <v>130</v>
      </c>
      <c r="B69" s="25" t="s">
        <v>131</v>
      </c>
      <c r="C69" s="27" t="s">
        <v>52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</row>
    <row r="70" spans="1:27" s="20" customFormat="1" ht="39" thickBot="1" x14ac:dyDescent="0.25">
      <c r="A70" s="16" t="s">
        <v>132</v>
      </c>
      <c r="B70" s="25" t="s">
        <v>133</v>
      </c>
      <c r="C70" s="27" t="s">
        <v>52</v>
      </c>
      <c r="D70" s="19">
        <f t="shared" ref="D70:AA70" si="15">D71</f>
        <v>0</v>
      </c>
      <c r="E70" s="19">
        <f t="shared" si="15"/>
        <v>0</v>
      </c>
      <c r="F70" s="19">
        <f t="shared" si="15"/>
        <v>0</v>
      </c>
      <c r="G70" s="19">
        <f t="shared" si="15"/>
        <v>0</v>
      </c>
      <c r="H70" s="19">
        <f t="shared" si="15"/>
        <v>0</v>
      </c>
      <c r="I70" s="19">
        <f t="shared" si="15"/>
        <v>0</v>
      </c>
      <c r="J70" s="19">
        <f t="shared" si="15"/>
        <v>0</v>
      </c>
      <c r="K70" s="19">
        <f t="shared" si="15"/>
        <v>0</v>
      </c>
      <c r="L70" s="19">
        <f t="shared" si="15"/>
        <v>0</v>
      </c>
      <c r="M70" s="19">
        <f t="shared" si="15"/>
        <v>0</v>
      </c>
      <c r="N70" s="19">
        <f t="shared" si="15"/>
        <v>0</v>
      </c>
      <c r="O70" s="19">
        <f t="shared" si="15"/>
        <v>0</v>
      </c>
      <c r="P70" s="19">
        <f t="shared" si="15"/>
        <v>0</v>
      </c>
      <c r="Q70" s="19">
        <f t="shared" si="15"/>
        <v>0</v>
      </c>
      <c r="R70" s="19">
        <f t="shared" si="15"/>
        <v>0</v>
      </c>
      <c r="S70" s="19">
        <f t="shared" si="15"/>
        <v>0</v>
      </c>
      <c r="T70" s="19">
        <f t="shared" si="15"/>
        <v>0</v>
      </c>
      <c r="U70" s="19">
        <f t="shared" si="15"/>
        <v>0</v>
      </c>
      <c r="V70" s="19">
        <f t="shared" si="15"/>
        <v>0</v>
      </c>
      <c r="W70" s="19">
        <f t="shared" si="15"/>
        <v>0</v>
      </c>
      <c r="X70" s="19">
        <f t="shared" si="15"/>
        <v>0</v>
      </c>
      <c r="Y70" s="19">
        <f t="shared" si="15"/>
        <v>0</v>
      </c>
      <c r="Z70" s="19">
        <f t="shared" si="15"/>
        <v>0</v>
      </c>
      <c r="AA70" s="19">
        <f t="shared" si="15"/>
        <v>0</v>
      </c>
    </row>
    <row r="71" spans="1:27" s="20" customFormat="1" ht="39" hidden="1" thickBot="1" x14ac:dyDescent="0.25">
      <c r="A71" s="16" t="s">
        <v>134</v>
      </c>
      <c r="B71" s="17" t="s">
        <v>135</v>
      </c>
      <c r="C71" s="18" t="s">
        <v>136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28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</row>
    <row r="72" spans="1:27" s="20" customFormat="1" ht="39" thickBot="1" x14ac:dyDescent="0.25">
      <c r="A72" s="16" t="s">
        <v>137</v>
      </c>
      <c r="B72" s="25" t="s">
        <v>138</v>
      </c>
      <c r="C72" s="27" t="s">
        <v>52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</row>
    <row r="73" spans="1:27" s="20" customFormat="1" ht="26.25" thickBot="1" x14ac:dyDescent="0.25">
      <c r="A73" s="16" t="s">
        <v>139</v>
      </c>
      <c r="B73" s="25" t="s">
        <v>140</v>
      </c>
      <c r="C73" s="27" t="s">
        <v>52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</row>
    <row r="74" spans="1:27" x14ac:dyDescent="0.2"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</row>
    <row r="75" spans="1:27" x14ac:dyDescent="0.2"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23622047244094491" right="0.23622047244094491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2018-01-11T07:47:29Z</dcterms:created>
  <dcterms:modified xsi:type="dcterms:W3CDTF">2018-09-11T08:49:17Z</dcterms:modified>
</cp:coreProperties>
</file>